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3.12.2024." sheetId="1" r:id="GemRid3067"/>
  </sheets>
  <definedNames/>
  <calcPr calcId="124519"/>
</workbook>
</file>

<file path=xl/sharedStrings.xml><?xml version="1.0" encoding="utf-8"?>
<sst xmlns="http://schemas.openxmlformats.org/spreadsheetml/2006/main" count="65" uniqueCount="65">
  <si>
    <t>KURSNA LISTA BANJALUČKE BERZE - 03.12.2024.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</si>
  <si>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</si>
  <si>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</si>
  <si>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</si>
  <si>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</si>
  <si>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</si>
  <si>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</si>
  <si>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</si>
  <si>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</si>
  <si>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</si>
  <si>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</si>
  <si>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</si>
  <si>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</si>
  <si>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</si>
  <si>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</si>
  <si>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</si>
  <si>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</si>
  <si>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</si>
  <si>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</si>
  <si>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</si>
  <si>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ELBJ-R-A</t>
  </si>
  <si>
    <t>ODS Elektro - Bijeljina a.d. Bijeljina</t>
  </si>
  <si>
    <t>0,369</t>
  </si>
  <si>
    <t>0,39</t>
  </si>
  <si>
    <t>ELDO-R-A</t>
  </si>
  <si>
    <t>ODS Elektro Doboj a.d. Doboj</t>
  </si>
  <si>
    <t>1,25</t>
  </si>
  <si>
    <t>1,49</t>
  </si>
  <si>
    <t>1,43(A)</t>
  </si>
  <si>
    <t>TLKM-R-A</t>
  </si>
  <si>
    <t>Telekom Srpske a.d. Banja Luka</t>
  </si>
  <si>
    <t>1,12</t>
  </si>
  <si>
    <t>1,15</t>
  </si>
  <si>
    <t>1,13</t>
  </si>
  <si>
    <t>Službeno berzansko tržište - Lista C</t>
  </si>
  <si>
    <t>EKHC-R-A</t>
  </si>
  <si>
    <t>ODS Elektrohercegovina a.d. Trebinje</t>
  </si>
  <si>
    <t>0,226</t>
  </si>
  <si>
    <t>0,24</t>
  </si>
  <si>
    <t>Slobodno tržište - Tržište akcija</t>
  </si>
  <si>
    <t>ZTR9-R-D</t>
  </si>
  <si>
    <t>Žitopromet d.d. Brčko</t>
  </si>
  <si>
    <t/>
  </si>
  <si>
    <t>0,8</t>
  </si>
  <si>
    <t>Efektivni prinos do dospijeća %</t>
  </si>
  <si>
    <t>Min cijena</t>
  </si>
  <si>
    <t>Broj prometovanih HOV</t>
  </si>
  <si>
    <t>Službeno berzansko tržište - Tržište obveznica</t>
  </si>
  <si>
    <t>MDPF-O-I</t>
  </si>
  <si>
    <t>MKD PRO FIN d.o.o. Istočno Sarajevo - 9. emisija</t>
  </si>
  <si>
    <t>100</t>
  </si>
  <si>
    <t>MDPF-O-K</t>
  </si>
  <si>
    <t>MKD PRO FIN d.o.o. Istočno Sarajevo - 11. emisija</t>
  </si>
  <si>
    <t>100(A)</t>
  </si>
  <si>
    <t>RSDS-O-K</t>
  </si>
  <si>
    <t>Republika Srpska - dev. štednja 11</t>
  </si>
  <si>
    <t>91,03</t>
  </si>
  <si>
    <t>92,94</t>
  </si>
  <si>
    <t>91,02(A)</t>
  </si>
  <si>
    <t>RSRS-O-S</t>
  </si>
  <si>
    <t>Republika Srpska - ratna šteta 17</t>
  </si>
  <si>
    <t>73,99</t>
  </si>
  <si>
    <t>74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</si>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</sst>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3067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917.32000000</v>
      </c>
      <c r="J2" s="9">
        <v>0.69000000</v>
      </c>
      <c r="K2" s="10">
        <v>0.08000000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3160.89000000</v>
      </c>
      <c r="J3" s="12">
        <v>0.46000000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13.54000000</v>
      </c>
      <c r="H11" s="40">
        <v>0.36900000</v>
      </c>
      <c r="I11" s="40">
        <v>0.36900000</v>
      </c>
      <c r="J11" s="41">
        <v>2075</v>
      </c>
      <c r="K11" s="10">
        <v>765.67000000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28</v>
      </c>
      <c r="G12" s="40">
        <v>-2.72000000</v>
      </c>
      <c r="H12" s="40">
        <v>1.43000000</v>
      </c>
      <c r="I12" s="40">
        <v>1.43000000</v>
      </c>
      <c r="J12" s="41">
        <v>1000</v>
      </c>
      <c r="K12" s="10">
        <v>1430.00000000</v>
      </c>
    </row>
    <row r="13">
      <c r="A13" s="37" t="s">
        <v>29</v>
      </c>
      <c r="B13" s="38" t="s">
        <v>30</v>
      </c>
      <c r="C13" s="39"/>
      <c r="D13" s="40" t="s">
        <v>31</v>
      </c>
      <c r="E13" s="40" t="s">
        <v>32</v>
      </c>
      <c r="F13" s="40" t="s">
        <v>33</v>
      </c>
      <c r="G13" s="40">
        <v>0.00000000</v>
      </c>
      <c r="H13" s="40">
        <v>1.15000000</v>
      </c>
      <c r="I13" s="40">
        <v>1.13000000</v>
      </c>
      <c r="J13" s="41">
        <v>14578</v>
      </c>
      <c r="K13" s="10">
        <v>16538.70000000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34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35</v>
      </c>
      <c r="B16" s="38" t="s">
        <v>36</v>
      </c>
      <c r="C16" s="39"/>
      <c r="D16" s="40" t="s">
        <v>37</v>
      </c>
      <c r="E16" s="40" t="s">
        <v>38</v>
      </c>
      <c r="F16" s="40" t="s">
        <v>38</v>
      </c>
      <c r="G16" s="40">
        <v>4.80000000</v>
      </c>
      <c r="H16" s="40">
        <v>0.24000000</v>
      </c>
      <c r="I16" s="40">
        <v>0.24000000</v>
      </c>
      <c r="J16" s="41">
        <v>2200</v>
      </c>
      <c r="K16" s="10">
        <v>528.00000000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39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40</v>
      </c>
      <c r="B19" s="38" t="s">
        <v>41</v>
      </c>
      <c r="C19" s="39"/>
      <c r="D19" s="40" t="s">
        <v>42</v>
      </c>
      <c r="E19" s="40" t="s">
        <v>43</v>
      </c>
      <c r="F19" s="40" t="s">
        <v>43</v>
      </c>
      <c r="G19" s="40" t="s">
        <v>42</v>
      </c>
      <c r="H19" s="40">
        <v>0.80000000</v>
      </c>
      <c r="I19" s="40">
        <v>0.80000000</v>
      </c>
      <c r="J19" s="41">
        <v>20</v>
      </c>
      <c r="K19" s="10">
        <v>16.00000000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 ht="38" customHeight="1">
      <c r="A21" s="42" t="s">
        <v>7</v>
      </c>
      <c r="B21" s="43" t="s">
        <v>8</v>
      </c>
      <c r="C21" s="44" t="s">
        <v>44</v>
      </c>
      <c r="D21" s="44" t="s">
        <v>11</v>
      </c>
      <c r="E21" s="44" t="s">
        <v>12</v>
      </c>
      <c r="F21" s="44" t="s">
        <v>13</v>
      </c>
      <c r="G21" s="44" t="s">
        <v>14</v>
      </c>
      <c r="H21" s="44" t="s">
        <v>15</v>
      </c>
      <c r="I21" s="44" t="s">
        <v>45</v>
      </c>
      <c r="J21" s="45" t="s">
        <v>46</v>
      </c>
      <c r="K21" s="46" t="s">
        <v>18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34" t="s">
        <v>47</v>
      </c>
      <c r="B23" s="35"/>
      <c r="C23" s="35"/>
      <c r="D23" s="35"/>
      <c r="E23" s="35"/>
      <c r="F23" s="35"/>
      <c r="G23" s="35"/>
      <c r="H23" s="35"/>
      <c r="I23" s="35"/>
      <c r="J23" s="35"/>
      <c r="K23" s="36"/>
    </row>
    <row r="24">
      <c r="A24" s="37" t="s">
        <v>48</v>
      </c>
      <c r="B24" s="47" t="s">
        <v>49</v>
      </c>
      <c r="C24" s="48">
        <v>7.774485</v>
      </c>
      <c r="D24" s="40" t="s">
        <v>42</v>
      </c>
      <c r="E24" s="40" t="s">
        <v>50</v>
      </c>
      <c r="F24" s="40" t="s">
        <v>50</v>
      </c>
      <c r="G24" s="40">
        <v>0.00000000</v>
      </c>
      <c r="H24" s="40">
        <v>100.00000000</v>
      </c>
      <c r="I24" s="40">
        <v>100.00000000</v>
      </c>
      <c r="J24" s="41">
        <v>25</v>
      </c>
      <c r="K24" s="10">
        <v>1991.86000000</v>
      </c>
    </row>
    <row r="25">
      <c r="A25" s="37" t="s">
        <v>51</v>
      </c>
      <c r="B25" s="47" t="s">
        <v>52</v>
      </c>
      <c r="C25" s="48">
        <v>7.767922</v>
      </c>
      <c r="D25" s="40" t="s">
        <v>42</v>
      </c>
      <c r="E25" s="40" t="s">
        <v>50</v>
      </c>
      <c r="F25" s="40" t="s">
        <v>53</v>
      </c>
      <c r="G25" s="40">
        <v>0.00000000</v>
      </c>
      <c r="H25" s="40">
        <v>100.00000000</v>
      </c>
      <c r="I25" s="40">
        <v>100.00000000</v>
      </c>
      <c r="J25" s="41">
        <v>379</v>
      </c>
      <c r="K25" s="10">
        <v>36010.00000000</v>
      </c>
    </row>
    <row r="26">
      <c r="A26" s="37" t="s">
        <v>54</v>
      </c>
      <c r="B26" s="47" t="s">
        <v>55</v>
      </c>
      <c r="C26" s="48">
        <v>6.786134</v>
      </c>
      <c r="D26" s="40" t="s">
        <v>56</v>
      </c>
      <c r="E26" s="40" t="s">
        <v>57</v>
      </c>
      <c r="F26" s="40" t="s">
        <v>58</v>
      </c>
      <c r="G26" s="40">
        <v>0.01000000</v>
      </c>
      <c r="H26" s="40">
        <v>91.02000000</v>
      </c>
      <c r="I26" s="40">
        <v>91.02000000</v>
      </c>
      <c r="J26" s="41">
        <v>12583</v>
      </c>
      <c r="K26" s="10">
        <v>11453.05000000</v>
      </c>
    </row>
    <row r="27">
      <c r="A27" s="37" t="s">
        <v>59</v>
      </c>
      <c r="B27" s="47" t="s">
        <v>60</v>
      </c>
      <c r="C27" s="48">
        <v>6.107433</v>
      </c>
      <c r="D27" s="40" t="s">
        <v>61</v>
      </c>
      <c r="E27" s="40" t="s">
        <v>62</v>
      </c>
      <c r="F27" s="40" t="s">
        <v>61</v>
      </c>
      <c r="G27" s="40">
        <v>0.00000000</v>
      </c>
      <c r="H27" s="40">
        <v>73.99000000</v>
      </c>
      <c r="I27" s="40">
        <v>73.99000000</v>
      </c>
      <c r="J27" s="41">
        <v>7900</v>
      </c>
      <c r="K27" s="10">
        <v>5845.21000000</v>
      </c>
    </row>
    <row r="28">
      <c r="A28" s="31"/>
      <c r="B28" s="32"/>
      <c r="C28" s="32"/>
      <c r="D28" s="32"/>
      <c r="E28" s="32"/>
      <c r="F28" s="32"/>
      <c r="G28" s="32"/>
      <c r="H28" s="32"/>
      <c r="I28" s="32"/>
      <c r="J28" s="32"/>
      <c r="K28" s="33"/>
    </row>
    <row r="29">
      <c r="A29" s="49" t="s">
        <v>63</v>
      </c>
      <c r="B29" s="50"/>
      <c r="C29" s="50"/>
      <c r="D29" s="50"/>
      <c r="E29" s="50"/>
      <c r="F29" s="50"/>
      <c r="G29" s="50"/>
      <c r="H29" s="50"/>
      <c r="I29" s="51"/>
      <c r="J29" s="52">
        <f ca="1">SUM(J11:J28)</f>
        <v>0</v>
      </c>
      <c r="K29" s="53">
        <f ca="1">SUM(K11:K28)</f>
        <v>0</v>
      </c>
    </row>
    <row r="30">
      <c r="A30" s="54" t="s">
        <v>64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4">
    <mergeCell ref="B13:C13"/>
    <mergeCell ref="A20:K20"/>
    <mergeCell ref="A18:K18"/>
    <mergeCell ref="B16:C16"/>
    <mergeCell ref="A17:K17"/>
    <mergeCell ref="A15:K15"/>
    <mergeCell ref="A14:K14"/>
    <mergeCell ref="A2:G5"/>
    <mergeCell ref="A28:K28"/>
    <mergeCell ref="A10:K10"/>
    <mergeCell ref="F7:K7"/>
    <mergeCell ref="B12:C12"/>
    <mergeCell ref="A9:K9"/>
    <mergeCell ref="A23:K23"/>
    <mergeCell ref="A6:K6"/>
    <mergeCell ref="B19:C19"/>
    <mergeCell ref="A29:I29"/>
    <mergeCell ref="D7:E7"/>
    <mergeCell ref="A1:G1"/>
    <mergeCell ref="A30:K15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